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BAE19045-6989-4DBB-9D70-51701BBEDB57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Toc136379741" localSheetId="0">'00'!$C$9</definedName>
    <definedName name="_xlnm.Print_Titles" localSheetId="0">'00'!$1:$3</definedName>
    <definedName name="_xlnm.Print_Area" localSheetId="0">'00'!$B$1:$L$65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7" i="4" l="1"/>
  <c r="L34" i="4" s="1"/>
  <c r="L26" i="4"/>
  <c r="L21" i="4"/>
  <c r="L20" i="4"/>
  <c r="L19" i="4"/>
  <c r="L15" i="4"/>
  <c r="L29" i="4"/>
  <c r="L12" i="4"/>
  <c r="L9" i="4"/>
  <c r="L6" i="4"/>
  <c r="L5" i="4"/>
  <c r="L44" i="4" l="1"/>
  <c r="L45" i="4" s="1"/>
  <c r="C34" i="4" l="1"/>
  <c r="L38" i="4"/>
  <c r="L30" i="4" l="1"/>
  <c r="L16" i="4"/>
  <c r="L13" i="4"/>
  <c r="L7" i="4"/>
  <c r="L10" i="4" s="1"/>
  <c r="L35" i="4" l="1"/>
  <c r="L36" i="4" s="1"/>
</calcChain>
</file>

<file path=xl/sharedStrings.xml><?xml version="1.0" encoding="utf-8"?>
<sst xmlns="http://schemas.openxmlformats.org/spreadsheetml/2006/main" count="85" uniqueCount="41">
  <si>
    <t>U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</si>
  <si>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</si>
  <si>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</si>
  <si>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</si>
  <si>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</si>
  <si>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</si>
  <si>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</si>
  <si>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</si>
  <si>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>PLATELAGE BOIS</t>
  </si>
  <si>
    <t>TRAITEMENT PREVENTIF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</si>
  <si>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</si>
  <si>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</si>
  <si>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</si>
  <si>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BATIMENT A</t>
  </si>
  <si>
    <t>NOTE DE CALCUL</t>
  </si>
  <si>
    <t>MOYEN DE LEVAGE</t>
  </si>
  <si>
    <t>NOTE ET MOYEN</t>
  </si>
  <si>
    <t>CHARPENTE EN FERMETTES INDUSTRIELLES</t>
  </si>
  <si>
    <t>Fo</t>
  </si>
  <si>
    <t>Quantité économiste</t>
  </si>
  <si>
    <t>Quantité Entreprise</t>
  </si>
  <si>
    <t>Ens</t>
  </si>
  <si>
    <t>m²</t>
  </si>
  <si>
    <t>OPTION</t>
  </si>
  <si>
    <t>CHARPENTE TRADITIONNELLE</t>
  </si>
  <si>
    <t>MAISONS</t>
  </si>
  <si>
    <t>Lot n°5 - CHARPENTE BOIS</t>
  </si>
  <si>
    <t>5.00</t>
  </si>
  <si>
    <t>5.01</t>
  </si>
  <si>
    <t>5.02</t>
  </si>
  <si>
    <t>5.03</t>
  </si>
  <si>
    <t>MAISON</t>
  </si>
  <si>
    <t>5.04</t>
  </si>
  <si>
    <t>BARDAGE BOIS</t>
  </si>
  <si>
    <t>. Bardage bois sur certaines façades suivant indications des plans pour le bâtiment 
  collectif (cage d'escalier)</t>
  </si>
  <si>
    <t>. Bardage bois sur le local vélos extérieur du collectif, y compris sur la porte d'accès
  pose à claire-voie</t>
  </si>
  <si>
    <t>5.05</t>
  </si>
  <si>
    <t>CHARPENTE APPARENTE EN OSSATURE BOIS</t>
  </si>
  <si>
    <t>. Pour la pergola de la maison</t>
  </si>
  <si>
    <t>. Pour les tasseaux bois sur certains balcons suivant indications des plans de façade</t>
  </si>
  <si>
    <t>. Pour l’ossature bois du local vélos extérieurs y compris bardage bois sur le local vélos
  extérieur du collectif, y compris sur la porte d’accès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</si>
</sst>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30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b/>
      <i/>
      <sz val="16"/>
      <color theme="4" tint="-0.499984740745262"/>
      <name val="Aptos"/>
      <family val="2"/>
    </font>
    <font>
      <i/>
      <sz val="10"/>
      <color theme="1"/>
      <name val="Aptos"/>
      <family val="2"/>
    </font>
    <font>
      <b/>
      <i/>
      <sz val="10"/>
      <color theme="4" tint="-0.499984740745262"/>
      <name val="Aptos"/>
      <family val="2"/>
    </font>
    <font>
      <sz val="10"/>
      <color rgb="FFFF0000"/>
      <name val="Aptos"/>
      <family val="2"/>
    </font>
    <font>
      <b/>
      <i/>
      <sz val="14"/>
      <color rgb="FFFF0000"/>
      <name val="Aptos"/>
      <family val="2"/>
    </font>
    <font>
      <b/>
      <i/>
      <sz val="10"/>
      <color rgb="FFFF0000"/>
      <name val="Aptos"/>
      <family val="2"/>
    </font>
    <font>
      <sz val="9"/>
      <color theme="4" tint="-0.499984740745262"/>
      <name val="Aptos"/>
      <family val="2"/>
    </font>
    <font>
      <sz val="9"/>
      <color rgb="FF1F3864"/>
      <name val="Aptos"/>
      <family val="2"/>
    </font>
    <font>
      <sz val="10"/>
      <color theme="0" tint="-0.499984740745262"/>
      <name val="Aptos"/>
      <family val="2"/>
    </font>
    <font>
      <i/>
      <sz val="10"/>
      <color theme="0" tint="-0.499984740745262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rgb="FF000000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auto="1"/>
      </right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rgb="FF00000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/>
      <bottom style="hair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hair">
        <color auto="1"/>
      </left>
      <right/>
      <top style="hair">
        <color rgb="FF000000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rgb="FF000000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186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18" xfId="0" applyNumberFormat="1" applyFont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29" xfId="0" applyNumberFormat="1" applyFont="1" applyFill="1" applyBorder="1" applyAlignment="1">
      <alignment horizontal="center" vertical="center" wrapText="1"/>
    </xf>
    <xf numFmtId="165" fontId="18" fillId="4" borderId="18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6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12" xfId="0" applyFont="1" applyBorder="1" applyAlignment="1">
      <alignment horizontal="center" vertical="top"/>
    </xf>
    <xf numFmtId="164" fontId="17" fillId="0" borderId="7" xfId="0" applyNumberFormat="1" applyFont="1" applyBorder="1" applyAlignment="1">
      <alignment horizontal="right" vertical="top"/>
    </xf>
    <xf numFmtId="165" fontId="17" fillId="0" borderId="48" xfId="0" applyNumberFormat="1" applyFont="1" applyBorder="1" applyAlignment="1" applyProtection="1">
      <alignment horizontal="right" vertical="top"/>
      <protection locked="0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7" fillId="0" borderId="7" xfId="0" applyFont="1" applyBorder="1" applyAlignment="1">
      <alignment horizontal="right" vertical="top"/>
    </xf>
    <xf numFmtId="164" fontId="17" fillId="0" borderId="43" xfId="0" applyNumberFormat="1" applyFont="1" applyBorder="1" applyAlignment="1">
      <alignment horizontal="right" vertical="top"/>
    </xf>
    <xf numFmtId="165" fontId="17" fillId="0" borderId="47" xfId="0" applyNumberFormat="1" applyFont="1" applyBorder="1" applyAlignment="1" applyProtection="1">
      <alignment horizontal="right" vertical="top"/>
      <protection locked="0"/>
    </xf>
    <xf numFmtId="165" fontId="17" fillId="0" borderId="26" xfId="0" applyNumberFormat="1" applyFont="1" applyBorder="1" applyAlignment="1" applyProtection="1">
      <alignment horizontal="right" vertical="top"/>
      <protection locked="0"/>
    </xf>
    <xf numFmtId="49" fontId="19" fillId="0" borderId="33" xfId="0" applyNumberFormat="1" applyFont="1" applyBorder="1">
      <alignment vertical="top"/>
    </xf>
    <xf numFmtId="49" fontId="18" fillId="0" borderId="34" xfId="0" applyNumberFormat="1" applyFont="1" applyBorder="1">
      <alignment vertical="top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right" vertical="top"/>
    </xf>
    <xf numFmtId="4" fontId="19" fillId="0" borderId="46" xfId="0" applyNumberFormat="1" applyFont="1" applyBorder="1" applyAlignment="1">
      <alignment horizontal="right" vertical="top"/>
    </xf>
    <xf numFmtId="165" fontId="17" fillId="0" borderId="45" xfId="0" applyNumberFormat="1" applyFont="1" applyBorder="1" applyAlignment="1" applyProtection="1">
      <alignment horizontal="right" vertical="top"/>
      <protection locked="0"/>
    </xf>
    <xf numFmtId="0" fontId="18" fillId="5" borderId="4" xfId="18" applyFont="1" applyFill="1" applyBorder="1" applyAlignment="1">
      <alignment horizontal="right" vertical="top" wrapText="1"/>
    </xf>
    <xf numFmtId="49" fontId="18" fillId="5" borderId="40" xfId="18" applyNumberFormat="1" applyFont="1" applyFill="1" applyBorder="1">
      <alignment horizontal="left" vertical="top" wrapText="1"/>
    </xf>
    <xf numFmtId="0" fontId="18" fillId="5" borderId="15" xfId="0" applyFont="1" applyFill="1" applyBorder="1" applyAlignment="1">
      <alignment horizontal="center" vertical="top"/>
    </xf>
    <xf numFmtId="0" fontId="18" fillId="5" borderId="15" xfId="0" applyFont="1" applyFill="1" applyBorder="1" applyAlignment="1">
      <alignment horizontal="right" vertical="top"/>
    </xf>
    <xf numFmtId="0" fontId="18" fillId="5" borderId="28" xfId="0" applyFont="1" applyFill="1" applyBorder="1" applyAlignment="1">
      <alignment horizontal="right" vertical="top"/>
    </xf>
    <xf numFmtId="165" fontId="18" fillId="5" borderId="21" xfId="0" applyNumberFormat="1" applyFont="1" applyFill="1" applyBorder="1" applyAlignment="1" applyProtection="1">
      <alignment horizontal="right" vertical="top"/>
      <protection locked="0"/>
    </xf>
    <xf numFmtId="0" fontId="17" fillId="0" borderId="14" xfId="0" applyFont="1" applyBorder="1" applyAlignment="1">
      <alignment horizontal="center" vertical="top"/>
    </xf>
    <xf numFmtId="0" fontId="17" fillId="0" borderId="31" xfId="0" applyFont="1" applyBorder="1" applyAlignment="1">
      <alignment horizontal="right" vertical="top"/>
    </xf>
    <xf numFmtId="4" fontId="17" fillId="0" borderId="31" xfId="0" applyNumberFormat="1" applyFont="1" applyBorder="1" applyAlignment="1">
      <alignment horizontal="right" vertical="top"/>
    </xf>
    <xf numFmtId="44" fontId="17" fillId="0" borderId="31" xfId="48" applyFont="1" applyFill="1" applyBorder="1" applyAlignment="1" applyProtection="1">
      <alignment horizontal="right" vertical="top"/>
    </xf>
    <xf numFmtId="49" fontId="18" fillId="5" borderId="3" xfId="18" applyNumberFormat="1" applyFont="1" applyFill="1" applyBorder="1">
      <alignment horizontal="left" vertical="top" wrapText="1"/>
    </xf>
    <xf numFmtId="0" fontId="17" fillId="0" borderId="6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9" xfId="0" applyFont="1" applyBorder="1" applyAlignment="1" applyProtection="1">
      <alignment horizontal="center" vertical="top"/>
      <protection locked="0"/>
    </xf>
    <xf numFmtId="0" fontId="17" fillId="0" borderId="29" xfId="0" applyFont="1" applyBorder="1" applyAlignment="1">
      <alignment horizontal="right" vertical="top"/>
    </xf>
    <xf numFmtId="4" fontId="17" fillId="0" borderId="29" xfId="0" applyNumberFormat="1" applyFont="1" applyBorder="1" applyAlignment="1">
      <alignment horizontal="right" vertical="top"/>
    </xf>
    <xf numFmtId="4" fontId="17" fillId="0" borderId="30" xfId="0" applyNumberFormat="1" applyFont="1" applyBorder="1" applyAlignment="1" applyProtection="1">
      <alignment horizontal="right" vertical="top"/>
      <protection locked="0"/>
    </xf>
    <xf numFmtId="165" fontId="17" fillId="0" borderId="22" xfId="0" applyNumberFormat="1" applyFont="1" applyBorder="1" applyAlignment="1" applyProtection="1">
      <alignment horizontal="right" vertical="top"/>
      <protection locked="0"/>
    </xf>
    <xf numFmtId="4" fontId="17" fillId="0" borderId="43" xfId="0" applyNumberFormat="1" applyFont="1" applyBorder="1" applyAlignment="1">
      <alignment horizontal="right" vertical="top"/>
    </xf>
    <xf numFmtId="0" fontId="17" fillId="0" borderId="39" xfId="0" applyFont="1" applyBorder="1" applyAlignment="1">
      <alignment horizontal="center" vertical="top"/>
    </xf>
    <xf numFmtId="0" fontId="17" fillId="0" borderId="15" xfId="0" applyFont="1" applyBorder="1" applyAlignment="1">
      <alignment horizontal="right" vertical="top"/>
    </xf>
    <xf numFmtId="0" fontId="18" fillId="0" borderId="35" xfId="18" applyFont="1" applyFill="1" applyBorder="1" applyAlignment="1">
      <alignment horizontal="right" vertical="top" wrapText="1"/>
    </xf>
    <xf numFmtId="49" fontId="18" fillId="0" borderId="36" xfId="18" applyNumberFormat="1" applyFont="1" applyFill="1" applyBorder="1">
      <alignment horizontal="left" vertical="top" wrapText="1"/>
    </xf>
    <xf numFmtId="0" fontId="18" fillId="0" borderId="37" xfId="0" applyFont="1" applyBorder="1" applyAlignment="1">
      <alignment horizontal="center" vertical="top"/>
    </xf>
    <xf numFmtId="0" fontId="18" fillId="0" borderId="32" xfId="0" applyFont="1" applyBorder="1" applyAlignment="1">
      <alignment horizontal="right" vertical="top"/>
    </xf>
    <xf numFmtId="0" fontId="18" fillId="0" borderId="44" xfId="0" applyFont="1" applyBorder="1" applyAlignment="1">
      <alignment horizontal="right" vertical="top"/>
    </xf>
    <xf numFmtId="165" fontId="18" fillId="0" borderId="38" xfId="0" applyNumberFormat="1" applyFont="1" applyBorder="1" applyAlignment="1" applyProtection="1">
      <alignment horizontal="right" vertical="top"/>
      <protection locked="0"/>
    </xf>
    <xf numFmtId="49" fontId="17" fillId="0" borderId="23" xfId="0" applyNumberFormat="1" applyFont="1" applyBorder="1">
      <alignment vertical="top"/>
    </xf>
    <xf numFmtId="49" fontId="18" fillId="0" borderId="24" xfId="0" applyNumberFormat="1" applyFont="1" applyBorder="1">
      <alignment vertical="top"/>
    </xf>
    <xf numFmtId="0" fontId="17" fillId="0" borderId="23" xfId="0" applyFont="1" applyBorder="1" applyAlignment="1">
      <alignment horizontal="center" vertical="top"/>
    </xf>
    <xf numFmtId="4" fontId="17" fillId="0" borderId="25" xfId="0" applyNumberFormat="1" applyFont="1" applyBorder="1" applyAlignment="1">
      <alignment horizontal="right" vertical="top"/>
    </xf>
    <xf numFmtId="0" fontId="18" fillId="5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>
      <alignment horizontal="right" vertical="top"/>
    </xf>
    <xf numFmtId="49" fontId="19" fillId="0" borderId="0" xfId="0" applyNumberFormat="1" applyFo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165" fontId="17" fillId="0" borderId="0" xfId="0" applyNumberFormat="1" applyFont="1">
      <alignment vertical="top"/>
    </xf>
    <xf numFmtId="165" fontId="18" fillId="0" borderId="19" xfId="0" applyNumberFormat="1" applyFont="1" applyBorder="1">
      <alignment vertical="top"/>
    </xf>
    <xf numFmtId="165" fontId="18" fillId="0" borderId="20" xfId="0" applyNumberFormat="1" applyFont="1" applyBorder="1">
      <alignment vertical="top"/>
    </xf>
    <xf numFmtId="165" fontId="18" fillId="0" borderId="8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0" borderId="22" xfId="0" applyNumberFormat="1" applyFont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 wrapText="1"/>
    </xf>
    <xf numFmtId="164" fontId="22" fillId="4" borderId="29" xfId="0" applyNumberFormat="1" applyFont="1" applyFill="1" applyBorder="1" applyAlignment="1">
      <alignment horizontal="center" vertical="center" wrapText="1"/>
    </xf>
    <xf numFmtId="165" fontId="22" fillId="4" borderId="18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>
      <alignment vertical="top"/>
    </xf>
    <xf numFmtId="0" fontId="19" fillId="0" borderId="12" xfId="0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right" vertical="top"/>
    </xf>
    <xf numFmtId="165" fontId="19" fillId="0" borderId="48" xfId="0" applyNumberFormat="1" applyFont="1" applyBorder="1" applyAlignment="1" applyProtection="1">
      <alignment horizontal="right" vertical="top"/>
      <protection locked="0"/>
    </xf>
    <xf numFmtId="49" fontId="22" fillId="0" borderId="6" xfId="0" applyNumberFormat="1" applyFont="1" applyBorder="1">
      <alignment vertical="top"/>
    </xf>
    <xf numFmtId="49" fontId="22" fillId="0" borderId="0" xfId="0" applyNumberFormat="1" applyFont="1">
      <alignment vertical="top"/>
    </xf>
    <xf numFmtId="0" fontId="19" fillId="0" borderId="14" xfId="0" applyFont="1" applyBorder="1" applyAlignment="1">
      <alignment horizontal="center" vertical="top"/>
    </xf>
    <xf numFmtId="0" fontId="19" fillId="0" borderId="50" xfId="0" applyFont="1" applyBorder="1" applyAlignment="1">
      <alignment horizontal="right" vertical="top"/>
    </xf>
    <xf numFmtId="164" fontId="19" fillId="0" borderId="43" xfId="0" applyNumberFormat="1" applyFont="1" applyBorder="1" applyAlignment="1">
      <alignment horizontal="right" vertical="top"/>
    </xf>
    <xf numFmtId="165" fontId="19" fillId="0" borderId="47" xfId="0" applyNumberFormat="1" applyFont="1" applyBorder="1" applyAlignment="1" applyProtection="1">
      <alignment horizontal="right" vertical="top"/>
      <protection locked="0"/>
    </xf>
    <xf numFmtId="165" fontId="19" fillId="0" borderId="26" xfId="0" applyNumberFormat="1" applyFont="1" applyBorder="1" applyAlignment="1" applyProtection="1">
      <alignment horizontal="right" vertical="top"/>
      <protection locked="0"/>
    </xf>
    <xf numFmtId="0" fontId="22" fillId="5" borderId="4" xfId="18" applyFont="1" applyFill="1" applyBorder="1" applyAlignment="1">
      <alignment horizontal="right" vertical="top" wrapText="1"/>
    </xf>
    <xf numFmtId="49" fontId="22" fillId="5" borderId="40" xfId="18" applyNumberFormat="1" applyFont="1" applyFill="1" applyBorder="1">
      <alignment horizontal="left" vertical="top" wrapText="1"/>
    </xf>
    <xf numFmtId="0" fontId="22" fillId="5" borderId="15" xfId="0" applyFont="1" applyFill="1" applyBorder="1" applyAlignment="1">
      <alignment horizontal="center" vertical="top"/>
    </xf>
    <xf numFmtId="0" fontId="22" fillId="5" borderId="15" xfId="0" applyFont="1" applyFill="1" applyBorder="1" applyAlignment="1">
      <alignment horizontal="right" vertical="top"/>
    </xf>
    <xf numFmtId="0" fontId="22" fillId="5" borderId="28" xfId="0" applyFont="1" applyFill="1" applyBorder="1" applyAlignment="1">
      <alignment horizontal="right" vertical="top"/>
    </xf>
    <xf numFmtId="165" fontId="22" fillId="5" borderId="21" xfId="0" applyNumberFormat="1" applyFont="1" applyFill="1" applyBorder="1" applyAlignment="1" applyProtection="1">
      <alignment horizontal="right" vertical="top"/>
      <protection locked="0"/>
    </xf>
    <xf numFmtId="49" fontId="17" fillId="0" borderId="9" xfId="0" applyNumberFormat="1" applyFont="1" applyBorder="1">
      <alignment vertical="top"/>
    </xf>
    <xf numFmtId="49" fontId="17" fillId="0" borderId="10" xfId="0" applyNumberFormat="1" applyFont="1" applyBorder="1">
      <alignment vertical="top"/>
    </xf>
    <xf numFmtId="0" fontId="17" fillId="0" borderId="10" xfId="0" applyFont="1" applyBorder="1">
      <alignment vertical="top"/>
    </xf>
    <xf numFmtId="165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165" fontId="17" fillId="0" borderId="13" xfId="0" applyNumberFormat="1" applyFont="1" applyBorder="1">
      <alignment vertical="top"/>
    </xf>
    <xf numFmtId="0" fontId="23" fillId="0" borderId="0" xfId="0" applyFont="1">
      <alignment vertical="top"/>
    </xf>
    <xf numFmtId="49" fontId="17" fillId="0" borderId="14" xfId="0" applyNumberFormat="1" applyFont="1" applyBorder="1">
      <alignment vertical="top"/>
    </xf>
    <xf numFmtId="49" fontId="17" fillId="0" borderId="15" xfId="0" applyNumberFormat="1" applyFont="1" applyBorder="1">
      <alignment vertical="top"/>
    </xf>
    <xf numFmtId="0" fontId="17" fillId="0" borderId="15" xfId="0" applyFont="1" applyBorder="1">
      <alignment vertical="top"/>
    </xf>
    <xf numFmtId="165" fontId="17" fillId="0" borderId="16" xfId="0" applyNumberFormat="1" applyFont="1" applyBorder="1">
      <alignment vertical="top"/>
    </xf>
    <xf numFmtId="49" fontId="24" fillId="0" borderId="0" xfId="0" applyNumberFormat="1" applyFont="1">
      <alignment vertical="top"/>
    </xf>
    <xf numFmtId="0" fontId="24" fillId="0" borderId="0" xfId="0" applyFont="1">
      <alignment vertical="top"/>
    </xf>
    <xf numFmtId="164" fontId="24" fillId="0" borderId="0" xfId="0" applyNumberFormat="1" applyFont="1">
      <alignment vertical="top"/>
    </xf>
    <xf numFmtId="165" fontId="25" fillId="0" borderId="0" xfId="0" applyNumberFormat="1" applyFont="1">
      <alignment vertical="top"/>
    </xf>
    <xf numFmtId="49" fontId="23" fillId="0" borderId="0" xfId="0" applyNumberFormat="1" applyFont="1">
      <alignment vertical="top"/>
    </xf>
    <xf numFmtId="164" fontId="23" fillId="0" borderId="0" xfId="0" applyNumberFormat="1" applyFont="1">
      <alignment vertical="top"/>
    </xf>
    <xf numFmtId="165" fontId="23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0" fontId="18" fillId="5" borderId="0" xfId="0" applyFont="1" applyFill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53" xfId="0" applyFont="1" applyBorder="1" applyAlignment="1">
      <alignment horizontal="right" vertical="top"/>
    </xf>
    <xf numFmtId="165" fontId="17" fillId="0" borderId="55" xfId="0" applyNumberFormat="1" applyFont="1" applyBorder="1" applyAlignment="1" applyProtection="1">
      <alignment horizontal="right" vertical="top"/>
      <protection locked="0"/>
    </xf>
    <xf numFmtId="49" fontId="18" fillId="0" borderId="56" xfId="0" applyNumberFormat="1" applyFont="1" applyBorder="1">
      <alignment vertical="top"/>
    </xf>
    <xf numFmtId="49" fontId="18" fillId="0" borderId="32" xfId="0" applyNumberFormat="1" applyFont="1" applyBorder="1">
      <alignment vertical="top"/>
    </xf>
    <xf numFmtId="0" fontId="17" fillId="0" borderId="57" xfId="0" applyFont="1" applyBorder="1" applyAlignment="1">
      <alignment horizontal="center" vertical="top"/>
    </xf>
    <xf numFmtId="0" fontId="17" fillId="0" borderId="32" xfId="0" applyFont="1" applyBorder="1" applyAlignment="1">
      <alignment horizontal="right" vertical="top"/>
    </xf>
    <xf numFmtId="4" fontId="17" fillId="0" borderId="44" xfId="0" applyNumberFormat="1" applyFont="1" applyBorder="1" applyAlignment="1">
      <alignment horizontal="right" vertical="top"/>
    </xf>
    <xf numFmtId="49" fontId="18" fillId="0" borderId="33" xfId="0" applyNumberFormat="1" applyFont="1" applyBorder="1">
      <alignment vertical="top"/>
    </xf>
    <xf numFmtId="0" fontId="17" fillId="0" borderId="58" xfId="0" applyFont="1" applyBorder="1" applyAlignment="1">
      <alignment horizontal="center" vertical="top"/>
    </xf>
    <xf numFmtId="0" fontId="17" fillId="0" borderId="59" xfId="0" applyFont="1" applyBorder="1" applyAlignment="1">
      <alignment horizontal="right" vertical="top"/>
    </xf>
    <xf numFmtId="164" fontId="17" fillId="0" borderId="60" xfId="0" applyNumberFormat="1" applyFont="1" applyBorder="1" applyAlignment="1">
      <alignment horizontal="right" vertical="top"/>
    </xf>
    <xf numFmtId="165" fontId="17" fillId="0" borderId="61" xfId="0" applyNumberFormat="1" applyFont="1" applyBorder="1" applyAlignment="1" applyProtection="1">
      <alignment horizontal="right" vertical="top"/>
      <protection locked="0"/>
    </xf>
    <xf numFmtId="49" fontId="18" fillId="5" borderId="15" xfId="18" applyNumberFormat="1" applyFont="1" applyFill="1" applyBorder="1">
      <alignment horizontal="left" vertical="top" wrapText="1"/>
    </xf>
    <xf numFmtId="164" fontId="17" fillId="0" borderId="63" xfId="0" applyNumberFormat="1" applyFont="1" applyBorder="1" applyAlignment="1">
      <alignment horizontal="right" vertical="top"/>
    </xf>
    <xf numFmtId="165" fontId="17" fillId="0" borderId="64" xfId="0" applyNumberFormat="1" applyFont="1" applyBorder="1" applyAlignment="1" applyProtection="1">
      <alignment horizontal="right" vertical="top"/>
      <protection locked="0"/>
    </xf>
    <xf numFmtId="0" fontId="27" fillId="0" borderId="34" xfId="0" applyFont="1" applyBorder="1" applyAlignment="1">
      <alignment horizontal="justify" vertical="center" wrapText="1"/>
    </xf>
    <xf numFmtId="0" fontId="27" fillId="0" borderId="62" xfId="0" applyFont="1" applyBorder="1" applyAlignment="1">
      <alignment horizontal="justify" vertical="center" wrapText="1"/>
    </xf>
    <xf numFmtId="49" fontId="26" fillId="0" borderId="65" xfId="0" applyNumberFormat="1" applyFont="1" applyBorder="1">
      <alignment vertical="top"/>
    </xf>
    <xf numFmtId="0" fontId="17" fillId="0" borderId="66" xfId="0" applyFont="1" applyBorder="1" applyAlignment="1">
      <alignment horizontal="center" vertical="top"/>
    </xf>
    <xf numFmtId="0" fontId="17" fillId="0" borderId="67" xfId="0" applyFont="1" applyBorder="1" applyAlignment="1">
      <alignment horizontal="right" vertical="top"/>
    </xf>
    <xf numFmtId="49" fontId="26" fillId="0" borderId="51" xfId="0" applyNumberFormat="1" applyFont="1" applyBorder="1" applyAlignment="1">
      <alignment vertical="top" wrapText="1"/>
    </xf>
    <xf numFmtId="4" fontId="19" fillId="0" borderId="54" xfId="0" applyNumberFormat="1" applyFont="1" applyBorder="1" applyAlignment="1">
      <alignment horizontal="right" vertical="top"/>
    </xf>
    <xf numFmtId="0" fontId="18" fillId="0" borderId="68" xfId="0" applyFont="1" applyBorder="1" applyAlignment="1">
      <alignment horizontal="right" vertical="top"/>
    </xf>
    <xf numFmtId="0" fontId="18" fillId="0" borderId="57" xfId="0" applyFont="1" applyBorder="1" applyAlignment="1">
      <alignment horizontal="center" vertical="top"/>
    </xf>
    <xf numFmtId="49" fontId="26" fillId="0" borderId="69" xfId="0" applyNumberFormat="1" applyFont="1" applyBorder="1">
      <alignment vertical="top"/>
    </xf>
    <xf numFmtId="0" fontId="17" fillId="0" borderId="70" xfId="0" applyFont="1" applyBorder="1" applyAlignment="1">
      <alignment horizontal="center" vertical="top"/>
    </xf>
    <xf numFmtId="0" fontId="17" fillId="0" borderId="71" xfId="0" applyFont="1" applyBorder="1" applyAlignment="1">
      <alignment horizontal="right" vertical="top"/>
    </xf>
    <xf numFmtId="4" fontId="19" fillId="0" borderId="72" xfId="0" applyNumberFormat="1" applyFont="1" applyBorder="1" applyAlignment="1">
      <alignment horizontal="right" vertical="top"/>
    </xf>
    <xf numFmtId="165" fontId="17" fillId="0" borderId="73" xfId="0" applyNumberFormat="1" applyFont="1" applyBorder="1" applyAlignment="1" applyProtection="1">
      <alignment horizontal="right" vertical="top"/>
      <protection locked="0"/>
    </xf>
    <xf numFmtId="0" fontId="17" fillId="6" borderId="39" xfId="0" applyFont="1" applyFill="1" applyBorder="1" applyAlignment="1">
      <alignment horizontal="center" vertical="top"/>
    </xf>
    <xf numFmtId="0" fontId="17" fillId="6" borderId="15" xfId="0" applyFont="1" applyFill="1" applyBorder="1" applyAlignment="1">
      <alignment horizontal="right" vertical="top"/>
    </xf>
    <xf numFmtId="4" fontId="17" fillId="6" borderId="43" xfId="0" applyNumberFormat="1" applyFont="1" applyFill="1" applyBorder="1" applyAlignment="1">
      <alignment horizontal="right" vertical="top"/>
    </xf>
    <xf numFmtId="165" fontId="17" fillId="6" borderId="47" xfId="0" applyNumberFormat="1" applyFont="1" applyFill="1" applyBorder="1" applyAlignment="1" applyProtection="1">
      <alignment horizontal="right" vertical="top"/>
      <protection locked="0"/>
    </xf>
    <xf numFmtId="0" fontId="17" fillId="6" borderId="58" xfId="0" applyFont="1" applyFill="1" applyBorder="1" applyAlignment="1">
      <alignment horizontal="center" vertical="top"/>
    </xf>
    <xf numFmtId="0" fontId="17" fillId="6" borderId="59" xfId="0" applyFont="1" applyFill="1" applyBorder="1" applyAlignment="1">
      <alignment horizontal="right" vertical="top"/>
    </xf>
    <xf numFmtId="164" fontId="17" fillId="6" borderId="60" xfId="0" applyNumberFormat="1" applyFont="1" applyFill="1" applyBorder="1" applyAlignment="1">
      <alignment horizontal="right" vertical="top"/>
    </xf>
    <xf numFmtId="165" fontId="17" fillId="6" borderId="61" xfId="0" applyNumberFormat="1" applyFont="1" applyFill="1" applyBorder="1" applyAlignment="1" applyProtection="1">
      <alignment horizontal="right" vertical="top"/>
      <protection locked="0"/>
    </xf>
    <xf numFmtId="0" fontId="17" fillId="6" borderId="41" xfId="0" applyFont="1" applyFill="1" applyBorder="1" applyAlignment="1">
      <alignment horizontal="center" vertical="top"/>
    </xf>
    <xf numFmtId="0" fontId="17" fillId="6" borderId="42" xfId="0" applyFont="1" applyFill="1" applyBorder="1" applyAlignment="1">
      <alignment horizontal="right" vertical="top"/>
    </xf>
    <xf numFmtId="164" fontId="17" fillId="6" borderId="63" xfId="0" applyNumberFormat="1" applyFont="1" applyFill="1" applyBorder="1" applyAlignment="1">
      <alignment horizontal="right" vertical="top"/>
    </xf>
    <xf numFmtId="165" fontId="17" fillId="6" borderId="64" xfId="0" applyNumberFormat="1" applyFont="1" applyFill="1" applyBorder="1" applyAlignment="1" applyProtection="1">
      <alignment horizontal="right" vertical="top"/>
      <protection locked="0"/>
    </xf>
    <xf numFmtId="0" fontId="17" fillId="6" borderId="52" xfId="0" applyFont="1" applyFill="1" applyBorder="1" applyAlignment="1">
      <alignment horizontal="center" vertical="top"/>
    </xf>
    <xf numFmtId="0" fontId="17" fillId="6" borderId="53" xfId="0" applyFont="1" applyFill="1" applyBorder="1" applyAlignment="1">
      <alignment horizontal="right" vertical="top"/>
    </xf>
    <xf numFmtId="4" fontId="19" fillId="6" borderId="54" xfId="0" applyNumberFormat="1" applyFont="1" applyFill="1" applyBorder="1" applyAlignment="1">
      <alignment horizontal="right" vertical="top"/>
    </xf>
    <xf numFmtId="165" fontId="17" fillId="6" borderId="55" xfId="0" applyNumberFormat="1" applyFont="1" applyFill="1" applyBorder="1" applyAlignment="1" applyProtection="1">
      <alignment horizontal="right" vertical="top"/>
      <protection locked="0"/>
    </xf>
    <xf numFmtId="0" fontId="17" fillId="6" borderId="70" xfId="0" applyFont="1" applyFill="1" applyBorder="1" applyAlignment="1">
      <alignment horizontal="center" vertical="top"/>
    </xf>
    <xf numFmtId="0" fontId="17" fillId="6" borderId="71" xfId="0" applyFont="1" applyFill="1" applyBorder="1" applyAlignment="1">
      <alignment horizontal="right" vertical="top"/>
    </xf>
    <xf numFmtId="4" fontId="19" fillId="6" borderId="72" xfId="0" applyNumberFormat="1" applyFont="1" applyFill="1" applyBorder="1" applyAlignment="1">
      <alignment horizontal="right" vertical="top"/>
    </xf>
    <xf numFmtId="165" fontId="17" fillId="6" borderId="73" xfId="0" applyNumberFormat="1" applyFont="1" applyFill="1" applyBorder="1" applyAlignment="1" applyProtection="1">
      <alignment horizontal="right" vertical="top"/>
      <protection locked="0"/>
    </xf>
    <xf numFmtId="0" fontId="28" fillId="6" borderId="66" xfId="0" applyFont="1" applyFill="1" applyBorder="1" applyAlignment="1">
      <alignment horizontal="center" vertical="top"/>
    </xf>
    <xf numFmtId="0" fontId="28" fillId="6" borderId="67" xfId="0" applyFont="1" applyFill="1" applyBorder="1" applyAlignment="1">
      <alignment horizontal="right" vertical="top"/>
    </xf>
    <xf numFmtId="4" fontId="29" fillId="6" borderId="46" xfId="0" applyNumberFormat="1" applyFont="1" applyFill="1" applyBorder="1" applyAlignment="1">
      <alignment horizontal="right" vertical="top"/>
    </xf>
    <xf numFmtId="165" fontId="28" fillId="6" borderId="45" xfId="0" applyNumberFormat="1" applyFont="1" applyFill="1" applyBorder="1" applyAlignment="1" applyProtection="1">
      <alignment horizontal="right" vertical="top"/>
      <protection locked="0"/>
    </xf>
    <xf numFmtId="165" fontId="17" fillId="0" borderId="74" xfId="0" applyNumberFormat="1" applyFont="1" applyBorder="1" applyAlignment="1" applyProtection="1">
      <alignment horizontal="right" vertical="top"/>
      <protection locked="0"/>
    </xf>
    <xf numFmtId="165" fontId="17" fillId="0" borderId="75" xfId="0" applyNumberFormat="1" applyFont="1" applyBorder="1" applyAlignment="1" applyProtection="1">
      <alignment horizontal="right" vertical="top"/>
      <protection locked="0"/>
    </xf>
    <xf numFmtId="165" fontId="17" fillId="0" borderId="38" xfId="0" applyNumberFormat="1" applyFont="1" applyBorder="1" applyAlignment="1" applyProtection="1">
      <alignment horizontal="right" vertical="top"/>
      <protection locked="0"/>
    </xf>
    <xf numFmtId="165" fontId="18" fillId="5" borderId="76" xfId="0" applyNumberFormat="1" applyFont="1" applyFill="1" applyBorder="1" applyAlignment="1" applyProtection="1">
      <alignment horizontal="right" vertical="top"/>
      <protection locked="0"/>
    </xf>
    <xf numFmtId="0" fontId="20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49" fontId="22" fillId="4" borderId="6" xfId="0" applyNumberFormat="1" applyFont="1" applyFill="1" applyBorder="1" applyAlignment="1">
      <alignment horizontal="center" vertical="center"/>
    </xf>
    <xf numFmtId="49" fontId="22" fillId="4" borderId="0" xfId="0" applyNumberFormat="1" applyFont="1" applyFill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47624</xdr:rowOff>
    </xdr:from>
    <xdr:to>
      <xdr:col>2</xdr:col>
      <xdr:colOff>295275</xdr:colOff>
      <xdr:row>1</xdr:row>
      <xdr:rowOff>171449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DFC5406-BF89-3F1C-C4F1-DC97CF645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47624"/>
          <a:ext cx="828675" cy="828675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0</xdr:row>
      <xdr:rowOff>17407</xdr:rowOff>
    </xdr:from>
    <xdr:to>
      <xdr:col>11</xdr:col>
      <xdr:colOff>733425</xdr:colOff>
      <xdr:row>0</xdr:row>
      <xdr:rowOff>619125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ECBEB17-8FB6-8355-101A-C0330B881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7407"/>
          <a:ext cx="1114425" cy="601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O66"/>
  <sheetViews>
    <sheetView showGridLines="0" tabSelected="1" topLeftCell="A16" zoomScaleNormal="100" zoomScaleSheetLayoutView="100" workbookViewId="0">
      <selection activeCell="N30" sqref="N30"/>
    </sheetView>
  </sheetViews>
  <sheetFormatPr baseColWidth="10" defaultColWidth="11.44140625" defaultRowHeight="13.8" x14ac:dyDescent="0.25"/>
  <cols>
    <col min="1" max="1" width="11.44140625" style="1"/>
    <col min="2" max="2" width="9.6640625" style="10" customWidth="1"/>
    <col min="3" max="3" width="64.5546875" style="10" customWidth="1"/>
    <col min="4" max="4" width="4.6640625" style="1" customWidth="1"/>
    <col min="5" max="7" width="12.44140625" style="109" customWidth="1"/>
    <col min="8" max="8" width="6.33203125" style="109" customWidth="1"/>
    <col min="9" max="11" width="12.44140625" style="109" customWidth="1"/>
    <col min="12" max="12" width="12.44140625" style="63" customWidth="1"/>
    <col min="13" max="16384" width="11.44140625" style="1"/>
  </cols>
  <sheetData>
    <row r="1" spans="2:12" ht="55.5" customHeight="1" x14ac:dyDescent="0.25">
      <c r="B1" s="177" t="s">
        <v>26</v>
      </c>
      <c r="C1" s="178"/>
      <c r="D1" s="178"/>
      <c r="E1" s="178"/>
      <c r="F1" s="178"/>
      <c r="G1" s="178"/>
      <c r="H1" s="178"/>
      <c r="I1" s="178"/>
      <c r="J1" s="178"/>
      <c r="K1" s="178"/>
      <c r="L1" s="179"/>
    </row>
    <row r="2" spans="2:12" ht="17.25" customHeight="1" x14ac:dyDescent="0.25">
      <c r="B2" s="2"/>
      <c r="C2" s="3"/>
      <c r="D2" s="182" t="s">
        <v>13</v>
      </c>
      <c r="E2" s="183"/>
      <c r="F2" s="183"/>
      <c r="G2" s="183"/>
      <c r="H2" s="182" t="s">
        <v>31</v>
      </c>
      <c r="I2" s="183"/>
      <c r="J2" s="183"/>
      <c r="K2" s="184"/>
      <c r="L2" s="4"/>
    </row>
    <row r="3" spans="2:12" s="8" customFormat="1" ht="27.6" x14ac:dyDescent="0.25">
      <c r="B3" s="180" t="s">
        <v>4</v>
      </c>
      <c r="C3" s="181"/>
      <c r="D3" s="5" t="s">
        <v>0</v>
      </c>
      <c r="E3" s="6" t="s">
        <v>19</v>
      </c>
      <c r="F3" s="6" t="s">
        <v>20</v>
      </c>
      <c r="G3" s="6" t="s">
        <v>1</v>
      </c>
      <c r="H3" s="5" t="s">
        <v>0</v>
      </c>
      <c r="I3" s="6" t="s">
        <v>19</v>
      </c>
      <c r="J3" s="6" t="s">
        <v>20</v>
      </c>
      <c r="K3" s="6" t="s">
        <v>1</v>
      </c>
      <c r="L3" s="7" t="s">
        <v>2</v>
      </c>
    </row>
    <row r="4" spans="2:12" x14ac:dyDescent="0.25">
      <c r="B4" s="9"/>
      <c r="D4" s="11"/>
      <c r="E4" s="12"/>
      <c r="F4" s="12"/>
      <c r="G4" s="12"/>
      <c r="H4" s="11"/>
      <c r="I4" s="12"/>
      <c r="J4" s="12"/>
      <c r="K4" s="12"/>
      <c r="L4" s="13"/>
    </row>
    <row r="5" spans="2:12" x14ac:dyDescent="0.25">
      <c r="B5" s="14" t="s">
        <v>27</v>
      </c>
      <c r="C5" s="15" t="s">
        <v>14</v>
      </c>
      <c r="D5" s="11" t="s">
        <v>18</v>
      </c>
      <c r="E5" s="16">
        <v>1</v>
      </c>
      <c r="F5" s="17"/>
      <c r="G5" s="18"/>
      <c r="H5" s="11" t="s">
        <v>18</v>
      </c>
      <c r="I5" s="16">
        <v>1</v>
      </c>
      <c r="J5" s="17"/>
      <c r="K5" s="18"/>
      <c r="L5" s="165">
        <f>ROUND(F5*G5,2)+ROUND(J5*K5,2)</f>
        <v>0</v>
      </c>
    </row>
    <row r="6" spans="2:12" ht="14.4" thickBot="1" x14ac:dyDescent="0.3">
      <c r="B6" s="20"/>
      <c r="C6" s="21" t="s">
        <v>15</v>
      </c>
      <c r="D6" s="22" t="s">
        <v>18</v>
      </c>
      <c r="E6" s="23">
        <v>1</v>
      </c>
      <c r="F6" s="24"/>
      <c r="G6" s="25"/>
      <c r="H6" s="22" t="s">
        <v>18</v>
      </c>
      <c r="I6" s="23">
        <v>1</v>
      </c>
      <c r="J6" s="24"/>
      <c r="K6" s="25"/>
      <c r="L6" s="165">
        <f>ROUND(F6*G6,2)+ROUND(J6*K6,2)</f>
        <v>0</v>
      </c>
    </row>
    <row r="7" spans="2:12" ht="14.4" thickBot="1" x14ac:dyDescent="0.3">
      <c r="B7" s="26" t="s">
        <v>7</v>
      </c>
      <c r="C7" s="27" t="s">
        <v>16</v>
      </c>
      <c r="D7" s="28"/>
      <c r="E7" s="29"/>
      <c r="F7" s="30"/>
      <c r="G7" s="30"/>
      <c r="H7" s="28"/>
      <c r="I7" s="29"/>
      <c r="J7" s="30"/>
      <c r="K7" s="30"/>
      <c r="L7" s="31">
        <f>SUM(L1:L6)</f>
        <v>0</v>
      </c>
    </row>
    <row r="8" spans="2:12" x14ac:dyDescent="0.25">
      <c r="B8" s="9"/>
      <c r="D8" s="11"/>
      <c r="E8" s="16"/>
      <c r="F8" s="12"/>
      <c r="G8" s="12"/>
      <c r="H8" s="11"/>
      <c r="I8" s="16"/>
      <c r="J8" s="12"/>
      <c r="K8" s="12"/>
      <c r="L8" s="166"/>
    </row>
    <row r="9" spans="2:12" ht="14.4" thickBot="1" x14ac:dyDescent="0.3">
      <c r="B9" s="14" t="s">
        <v>28</v>
      </c>
      <c r="C9" s="15" t="s">
        <v>17</v>
      </c>
      <c r="D9" s="32" t="s">
        <v>21</v>
      </c>
      <c r="E9" s="33">
        <v>1</v>
      </c>
      <c r="F9" s="34"/>
      <c r="G9" s="35"/>
      <c r="H9" s="32" t="s">
        <v>21</v>
      </c>
      <c r="I9" s="33">
        <v>1</v>
      </c>
      <c r="J9" s="34"/>
      <c r="K9" s="35"/>
      <c r="L9" s="167">
        <f>ROUND(F9*G9,2)+ROUND(J9*K9,2)</f>
        <v>0</v>
      </c>
    </row>
    <row r="10" spans="2:12" ht="14.4" thickBot="1" x14ac:dyDescent="0.3">
      <c r="B10" s="26" t="s">
        <v>7</v>
      </c>
      <c r="C10" s="36" t="s">
        <v>17</v>
      </c>
      <c r="D10" s="28"/>
      <c r="E10" s="29"/>
      <c r="F10" s="29"/>
      <c r="G10" s="30"/>
      <c r="H10" s="28"/>
      <c r="I10" s="29"/>
      <c r="J10" s="29"/>
      <c r="K10" s="30"/>
      <c r="L10" s="168">
        <f>SUM(L4:L9)</f>
        <v>0</v>
      </c>
    </row>
    <row r="11" spans="2:12" x14ac:dyDescent="0.25">
      <c r="B11" s="37"/>
      <c r="C11" s="38"/>
      <c r="D11" s="39"/>
      <c r="E11" s="40"/>
      <c r="F11" s="41"/>
      <c r="G11" s="42"/>
      <c r="H11" s="39"/>
      <c r="I11" s="40"/>
      <c r="J11" s="41"/>
      <c r="K11" s="42"/>
      <c r="L11" s="43"/>
    </row>
    <row r="12" spans="2:12" ht="14.4" thickBot="1" x14ac:dyDescent="0.3">
      <c r="B12" s="14" t="s">
        <v>29</v>
      </c>
      <c r="C12" s="15" t="s">
        <v>9</v>
      </c>
      <c r="D12" s="32" t="s">
        <v>18</v>
      </c>
      <c r="E12" s="33">
        <v>1</v>
      </c>
      <c r="F12" s="44"/>
      <c r="G12" s="18"/>
      <c r="H12" s="32" t="s">
        <v>18</v>
      </c>
      <c r="I12" s="33">
        <v>1</v>
      </c>
      <c r="J12" s="44"/>
      <c r="K12" s="18"/>
      <c r="L12" s="165">
        <f>ROUND(F12*G12,2)+ROUND(J12*K12,2)</f>
        <v>0</v>
      </c>
    </row>
    <row r="13" spans="2:12" ht="14.4" thickBot="1" x14ac:dyDescent="0.3">
      <c r="B13" s="26" t="s">
        <v>7</v>
      </c>
      <c r="C13" s="36" t="s">
        <v>9</v>
      </c>
      <c r="D13" s="28"/>
      <c r="E13" s="29"/>
      <c r="F13" s="30"/>
      <c r="G13" s="30"/>
      <c r="H13" s="28"/>
      <c r="I13" s="29"/>
      <c r="J13" s="30"/>
      <c r="K13" s="30"/>
      <c r="L13" s="31">
        <f>L12</f>
        <v>0</v>
      </c>
    </row>
    <row r="14" spans="2:12" x14ac:dyDescent="0.25">
      <c r="B14" s="37"/>
      <c r="C14" s="38"/>
      <c r="D14" s="39"/>
      <c r="E14" s="40"/>
      <c r="F14" s="41"/>
      <c r="G14" s="42"/>
      <c r="H14" s="39"/>
      <c r="I14" s="40"/>
      <c r="J14" s="41"/>
      <c r="K14" s="42"/>
      <c r="L14" s="43"/>
    </row>
    <row r="15" spans="2:12" ht="14.4" thickBot="1" x14ac:dyDescent="0.3">
      <c r="B15" s="14" t="s">
        <v>30</v>
      </c>
      <c r="C15" s="15" t="s">
        <v>8</v>
      </c>
      <c r="D15" s="141"/>
      <c r="E15" s="142"/>
      <c r="F15" s="143"/>
      <c r="G15" s="144"/>
      <c r="H15" s="45" t="s">
        <v>22</v>
      </c>
      <c r="I15" s="46">
        <v>4</v>
      </c>
      <c r="J15" s="44"/>
      <c r="K15" s="18"/>
      <c r="L15" s="19">
        <f>ROUND(J15*K15,2)</f>
        <v>0</v>
      </c>
    </row>
    <row r="16" spans="2:12" ht="14.4" thickBot="1" x14ac:dyDescent="0.3">
      <c r="B16" s="26" t="s">
        <v>7</v>
      </c>
      <c r="C16" s="36" t="s">
        <v>8</v>
      </c>
      <c r="D16" s="28"/>
      <c r="E16" s="29"/>
      <c r="F16" s="30"/>
      <c r="G16" s="30"/>
      <c r="H16" s="28"/>
      <c r="I16" s="29"/>
      <c r="J16" s="30"/>
      <c r="K16" s="30"/>
      <c r="L16" s="31">
        <f>L15</f>
        <v>0</v>
      </c>
    </row>
    <row r="17" spans="2:12" x14ac:dyDescent="0.25">
      <c r="B17" s="37"/>
      <c r="C17" s="38"/>
      <c r="D17" s="39"/>
      <c r="E17" s="40"/>
      <c r="F17" s="41"/>
      <c r="G17" s="42"/>
      <c r="H17" s="39"/>
      <c r="I17" s="40"/>
      <c r="J17" s="41"/>
      <c r="K17" s="42"/>
      <c r="L17" s="43"/>
    </row>
    <row r="18" spans="2:12" ht="14.25" customHeight="1" x14ac:dyDescent="0.25">
      <c r="B18" s="114" t="s">
        <v>32</v>
      </c>
      <c r="C18" s="115" t="s">
        <v>33</v>
      </c>
      <c r="D18" s="116"/>
      <c r="E18" s="117"/>
      <c r="F18" s="118"/>
      <c r="G18" s="18"/>
      <c r="H18" s="116"/>
      <c r="I18" s="117"/>
      <c r="J18" s="118"/>
      <c r="K18" s="18"/>
      <c r="L18" s="19"/>
    </row>
    <row r="19" spans="2:12" ht="24" x14ac:dyDescent="0.25">
      <c r="B19" s="119"/>
      <c r="C19" s="127" t="s">
        <v>34</v>
      </c>
      <c r="D19" s="120" t="s">
        <v>22</v>
      </c>
      <c r="E19" s="121">
        <v>13.5</v>
      </c>
      <c r="F19" s="122"/>
      <c r="G19" s="123"/>
      <c r="H19" s="145"/>
      <c r="I19" s="146"/>
      <c r="J19" s="147"/>
      <c r="K19" s="148"/>
      <c r="L19" s="19">
        <f>ROUND(F19*G19,2)</f>
        <v>0</v>
      </c>
    </row>
    <row r="20" spans="2:12" ht="24.6" thickBot="1" x14ac:dyDescent="0.3">
      <c r="B20" s="14"/>
      <c r="C20" s="128" t="s">
        <v>35</v>
      </c>
      <c r="D20" s="22" t="s">
        <v>22</v>
      </c>
      <c r="E20" s="23">
        <v>43.38</v>
      </c>
      <c r="F20" s="125"/>
      <c r="G20" s="126"/>
      <c r="H20" s="149"/>
      <c r="I20" s="150"/>
      <c r="J20" s="151"/>
      <c r="K20" s="152"/>
      <c r="L20" s="19">
        <f>ROUND(F20*G20,2)</f>
        <v>0</v>
      </c>
    </row>
    <row r="21" spans="2:12" ht="14.4" thickBot="1" x14ac:dyDescent="0.3">
      <c r="B21" s="26" t="s">
        <v>7</v>
      </c>
      <c r="C21" s="124" t="s">
        <v>33</v>
      </c>
      <c r="D21" s="28"/>
      <c r="E21" s="29"/>
      <c r="F21" s="29"/>
      <c r="G21" s="29"/>
      <c r="H21" s="28"/>
      <c r="I21" s="29"/>
      <c r="J21" s="29"/>
      <c r="K21" s="29"/>
      <c r="L21" s="31">
        <f>SUM(L19:L20)</f>
        <v>0</v>
      </c>
    </row>
    <row r="22" spans="2:12" x14ac:dyDescent="0.25">
      <c r="B22" s="37"/>
      <c r="C22" s="38"/>
      <c r="D22" s="39"/>
      <c r="E22" s="40"/>
      <c r="F22" s="41"/>
      <c r="G22" s="42"/>
      <c r="H22" s="39"/>
      <c r="I22" s="40"/>
      <c r="J22" s="41"/>
      <c r="K22" s="42"/>
      <c r="L22" s="43"/>
    </row>
    <row r="23" spans="2:12" ht="14.25" customHeight="1" x14ac:dyDescent="0.25">
      <c r="B23" s="114" t="s">
        <v>36</v>
      </c>
      <c r="C23" s="115" t="s">
        <v>37</v>
      </c>
      <c r="D23" s="116"/>
      <c r="E23" s="117"/>
      <c r="F23" s="118"/>
      <c r="G23" s="18"/>
      <c r="H23" s="116"/>
      <c r="I23" s="117"/>
      <c r="J23" s="118"/>
      <c r="K23" s="18"/>
      <c r="L23" s="19"/>
    </row>
    <row r="24" spans="2:12" x14ac:dyDescent="0.25">
      <c r="B24" s="20" t="s">
        <v>23</v>
      </c>
      <c r="C24" s="129" t="s">
        <v>38</v>
      </c>
      <c r="D24" s="161"/>
      <c r="E24" s="162"/>
      <c r="F24" s="163"/>
      <c r="G24" s="164"/>
      <c r="H24" s="130" t="s">
        <v>21</v>
      </c>
      <c r="I24" s="131">
        <v>1</v>
      </c>
      <c r="J24" s="24"/>
      <c r="K24" s="25"/>
      <c r="L24" s="19"/>
    </row>
    <row r="25" spans="2:12" ht="27" customHeight="1" x14ac:dyDescent="0.25">
      <c r="B25" s="20" t="s">
        <v>23</v>
      </c>
      <c r="C25" s="132" t="s">
        <v>40</v>
      </c>
      <c r="D25" s="111" t="s">
        <v>21</v>
      </c>
      <c r="E25" s="112">
        <v>1</v>
      </c>
      <c r="F25" s="133"/>
      <c r="G25" s="113"/>
      <c r="H25" s="153"/>
      <c r="I25" s="154"/>
      <c r="J25" s="155"/>
      <c r="K25" s="156"/>
      <c r="L25" s="19"/>
    </row>
    <row r="26" spans="2:12" ht="14.4" thickBot="1" x14ac:dyDescent="0.3">
      <c r="B26" s="20"/>
      <c r="C26" s="136" t="s">
        <v>39</v>
      </c>
      <c r="D26" s="137" t="s">
        <v>21</v>
      </c>
      <c r="E26" s="138">
        <v>1</v>
      </c>
      <c r="F26" s="139"/>
      <c r="G26" s="140"/>
      <c r="H26" s="157"/>
      <c r="I26" s="158"/>
      <c r="J26" s="159"/>
      <c r="K26" s="160"/>
      <c r="L26" s="19">
        <f t="shared" ref="L25:L26" si="0">ROUND(F26*G26,2)</f>
        <v>0</v>
      </c>
    </row>
    <row r="27" spans="2:12" ht="14.4" thickBot="1" x14ac:dyDescent="0.3">
      <c r="B27" s="26" t="s">
        <v>7</v>
      </c>
      <c r="C27" s="124" t="s">
        <v>37</v>
      </c>
      <c r="D27" s="110"/>
      <c r="E27" s="29"/>
      <c r="F27" s="29"/>
      <c r="G27" s="29"/>
      <c r="H27" s="28"/>
      <c r="I27" s="29"/>
      <c r="J27" s="29"/>
      <c r="K27" s="29"/>
      <c r="L27" s="31">
        <f>SUM(L24:L26)</f>
        <v>0</v>
      </c>
    </row>
    <row r="28" spans="2:12" x14ac:dyDescent="0.25">
      <c r="B28" s="47"/>
      <c r="C28" s="48"/>
      <c r="D28" s="49"/>
      <c r="E28" s="50"/>
      <c r="F28" s="51"/>
      <c r="G28" s="134"/>
      <c r="H28" s="135"/>
      <c r="I28" s="50"/>
      <c r="J28" s="51"/>
      <c r="K28" s="134"/>
      <c r="L28" s="52"/>
    </row>
    <row r="29" spans="2:12" ht="14.4" thickBot="1" x14ac:dyDescent="0.3">
      <c r="B29" s="53"/>
      <c r="C29" s="54" t="s">
        <v>12</v>
      </c>
      <c r="D29" s="55"/>
      <c r="E29" s="56"/>
      <c r="F29" s="44"/>
      <c r="G29" s="18"/>
      <c r="H29" s="55"/>
      <c r="I29" s="56"/>
      <c r="J29" s="44"/>
      <c r="K29" s="18"/>
      <c r="L29" s="165">
        <f>ROUND(F29*G29,2)+ROUND(J29*K29,2)</f>
        <v>0</v>
      </c>
    </row>
    <row r="30" spans="2:12" ht="14.4" thickBot="1" x14ac:dyDescent="0.3">
      <c r="B30" s="26" t="s">
        <v>7</v>
      </c>
      <c r="C30" s="36" t="s">
        <v>12</v>
      </c>
      <c r="D30" s="57"/>
      <c r="E30" s="58"/>
      <c r="F30" s="58"/>
      <c r="G30" s="58"/>
      <c r="H30" s="57"/>
      <c r="I30" s="58"/>
      <c r="J30" s="58"/>
      <c r="K30" s="58"/>
      <c r="L30" s="31">
        <f>L29</f>
        <v>0</v>
      </c>
    </row>
    <row r="31" spans="2:12" x14ac:dyDescent="0.25">
      <c r="B31" s="59"/>
      <c r="C31" s="59"/>
      <c r="D31" s="60"/>
      <c r="E31" s="61"/>
      <c r="F31" s="61"/>
      <c r="G31" s="61"/>
      <c r="H31" s="61"/>
      <c r="I31" s="61"/>
      <c r="J31" s="61"/>
      <c r="K31" s="61"/>
      <c r="L31" s="62"/>
    </row>
    <row r="32" spans="2:12" x14ac:dyDescent="0.25">
      <c r="B32" s="59"/>
      <c r="C32" s="59"/>
      <c r="D32" s="60"/>
      <c r="E32" s="61"/>
      <c r="F32" s="61"/>
      <c r="G32" s="61"/>
      <c r="H32" s="61"/>
      <c r="I32" s="61"/>
      <c r="J32" s="61"/>
      <c r="K32" s="61"/>
      <c r="L32" s="62"/>
    </row>
    <row r="33" spans="2:12" ht="14.4" thickBot="1" x14ac:dyDescent="0.3">
      <c r="E33" s="1"/>
      <c r="F33" s="1"/>
      <c r="G33" s="1"/>
      <c r="H33" s="1"/>
      <c r="I33" s="1"/>
      <c r="J33" s="1"/>
      <c r="K33" s="1"/>
    </row>
    <row r="34" spans="2:12" ht="14.4" thickBot="1" x14ac:dyDescent="0.3">
      <c r="C34" s="8" t="str">
        <f>"Montant HT du "&amp;B1</f>
        <v>Montant HT du Lot n°5 - CHARPENTE BOIS</v>
      </c>
      <c r="E34" s="1"/>
      <c r="F34" s="1"/>
      <c r="G34" s="1"/>
      <c r="H34" s="1"/>
      <c r="I34" s="1"/>
      <c r="J34" s="1"/>
      <c r="K34" s="1"/>
      <c r="L34" s="64">
        <f>SUM(L7+L10+L13+L16+L21+L27+L30)</f>
        <v>0</v>
      </c>
    </row>
    <row r="35" spans="2:12" x14ac:dyDescent="0.25">
      <c r="C35" s="8" t="s">
        <v>6</v>
      </c>
      <c r="E35" s="1"/>
      <c r="F35" s="1"/>
      <c r="G35" s="1"/>
      <c r="H35" s="1"/>
      <c r="I35" s="1"/>
      <c r="J35" s="1"/>
      <c r="K35" s="1"/>
      <c r="L35" s="65">
        <f>L34*0.2</f>
        <v>0</v>
      </c>
    </row>
    <row r="36" spans="2:12" x14ac:dyDescent="0.25">
      <c r="C36" s="15" t="s">
        <v>3</v>
      </c>
      <c r="E36" s="1"/>
      <c r="F36" s="1"/>
      <c r="G36" s="1"/>
      <c r="H36" s="1"/>
      <c r="I36" s="1"/>
      <c r="J36" s="1"/>
      <c r="K36" s="1"/>
      <c r="L36" s="66">
        <f>L34+L35</f>
        <v>0</v>
      </c>
    </row>
    <row r="37" spans="2:12" x14ac:dyDescent="0.25">
      <c r="E37" s="1"/>
      <c r="F37" s="1"/>
      <c r="G37" s="1"/>
      <c r="H37" s="1"/>
      <c r="I37" s="1"/>
      <c r="J37" s="1"/>
      <c r="K37" s="1"/>
    </row>
    <row r="38" spans="2:12" x14ac:dyDescent="0.25">
      <c r="E38" s="1"/>
      <c r="F38" s="1"/>
      <c r="G38" s="1"/>
      <c r="H38" s="1"/>
      <c r="I38" s="1"/>
      <c r="J38" s="1"/>
      <c r="K38" s="1"/>
      <c r="L38" s="67" t="str">
        <f ca="1">"Prix valeur "&amp;TEXT(TODAY(),"mmm aaaa")</f>
        <v>Prix valeur janv 2026</v>
      </c>
    </row>
    <row r="40" spans="2:12" ht="18.75" customHeight="1" x14ac:dyDescent="0.25">
      <c r="B40" s="173" t="s">
        <v>23</v>
      </c>
      <c r="C40" s="174"/>
      <c r="D40" s="174"/>
      <c r="E40" s="174"/>
      <c r="F40" s="175"/>
      <c r="G40" s="175"/>
      <c r="H40" s="175"/>
      <c r="I40" s="175"/>
      <c r="J40" s="175"/>
      <c r="K40" s="175"/>
      <c r="L40" s="176"/>
    </row>
    <row r="41" spans="2:12" ht="21" x14ac:dyDescent="0.25">
      <c r="B41" s="68"/>
      <c r="C41" s="69"/>
      <c r="D41" s="169" t="s">
        <v>13</v>
      </c>
      <c r="E41" s="170"/>
      <c r="F41" s="170"/>
      <c r="G41" s="170"/>
      <c r="H41" s="173" t="s">
        <v>25</v>
      </c>
      <c r="I41" s="174"/>
      <c r="J41" s="174"/>
      <c r="K41" s="185"/>
      <c r="L41" s="70"/>
    </row>
    <row r="42" spans="2:12" ht="27.6" x14ac:dyDescent="0.25">
      <c r="B42" s="171" t="s">
        <v>4</v>
      </c>
      <c r="C42" s="172"/>
      <c r="D42" s="71" t="s">
        <v>0</v>
      </c>
      <c r="E42" s="72" t="s">
        <v>19</v>
      </c>
      <c r="F42" s="72" t="s">
        <v>20</v>
      </c>
      <c r="G42" s="72" t="s">
        <v>1</v>
      </c>
      <c r="H42" s="71" t="s">
        <v>0</v>
      </c>
      <c r="I42" s="72" t="s">
        <v>19</v>
      </c>
      <c r="J42" s="72" t="s">
        <v>20</v>
      </c>
      <c r="K42" s="72" t="s">
        <v>1</v>
      </c>
      <c r="L42" s="73" t="s">
        <v>2</v>
      </c>
    </row>
    <row r="43" spans="2:12" x14ac:dyDescent="0.25">
      <c r="B43" s="74"/>
      <c r="C43" s="59"/>
      <c r="D43" s="75"/>
      <c r="E43" s="76"/>
      <c r="F43" s="76"/>
      <c r="G43" s="76"/>
      <c r="H43" s="75"/>
      <c r="I43" s="76"/>
      <c r="J43" s="76"/>
      <c r="K43" s="76"/>
      <c r="L43" s="77"/>
    </row>
    <row r="44" spans="2:12" ht="14.4" thickBot="1" x14ac:dyDescent="0.3">
      <c r="B44" s="78"/>
      <c r="C44" s="79" t="s">
        <v>24</v>
      </c>
      <c r="D44" s="80" t="s">
        <v>18</v>
      </c>
      <c r="E44" s="81">
        <v>1</v>
      </c>
      <c r="F44" s="82"/>
      <c r="G44" s="83"/>
      <c r="H44" s="80" t="s">
        <v>18</v>
      </c>
      <c r="I44" s="81"/>
      <c r="J44" s="82"/>
      <c r="K44" s="83"/>
      <c r="L44" s="84">
        <f>ROUND(E44*G44,2)</f>
        <v>0</v>
      </c>
    </row>
    <row r="45" spans="2:12" ht="14.4" thickBot="1" x14ac:dyDescent="0.3">
      <c r="B45" s="85" t="s">
        <v>7</v>
      </c>
      <c r="C45" s="86" t="s">
        <v>24</v>
      </c>
      <c r="D45" s="87"/>
      <c r="E45" s="88"/>
      <c r="F45" s="89"/>
      <c r="G45" s="89"/>
      <c r="H45" s="87"/>
      <c r="I45" s="88"/>
      <c r="J45" s="89"/>
      <c r="K45" s="89"/>
      <c r="L45" s="90">
        <f>SUM(L44)</f>
        <v>0</v>
      </c>
    </row>
    <row r="46" spans="2:12" x14ac:dyDescent="0.25">
      <c r="E46" s="1"/>
      <c r="F46" s="1"/>
      <c r="G46" s="1"/>
      <c r="H46" s="1"/>
      <c r="I46" s="1"/>
      <c r="J46" s="1"/>
      <c r="K46" s="1"/>
      <c r="L46" s="67"/>
    </row>
    <row r="47" spans="2:12" x14ac:dyDescent="0.25">
      <c r="E47" s="1"/>
      <c r="F47" s="1"/>
      <c r="G47" s="1"/>
      <c r="H47" s="1"/>
      <c r="I47" s="1"/>
      <c r="J47" s="1"/>
      <c r="K47" s="1"/>
      <c r="L47" s="67"/>
    </row>
    <row r="48" spans="2:12" x14ac:dyDescent="0.25">
      <c r="E48" s="1"/>
      <c r="F48" s="1"/>
      <c r="G48" s="1"/>
      <c r="H48" s="1"/>
      <c r="I48" s="1"/>
      <c r="J48" s="1"/>
      <c r="K48" s="1"/>
      <c r="L48" s="67"/>
    </row>
    <row r="49" spans="1:15" x14ac:dyDescent="0.25">
      <c r="E49" s="1"/>
      <c r="F49" s="1"/>
      <c r="G49" s="1"/>
      <c r="H49" s="1"/>
      <c r="I49" s="1"/>
      <c r="J49" s="1"/>
      <c r="K49" s="1"/>
    </row>
    <row r="50" spans="1:15" x14ac:dyDescent="0.25">
      <c r="E50" s="1"/>
      <c r="F50" s="1"/>
      <c r="G50" s="1"/>
      <c r="H50" s="1"/>
      <c r="I50" s="1"/>
      <c r="J50" s="1"/>
      <c r="K50" s="1"/>
    </row>
    <row r="51" spans="1:15" x14ac:dyDescent="0.25">
      <c r="B51" s="91"/>
      <c r="C51" s="92" t="s">
        <v>5</v>
      </c>
      <c r="D51" s="93"/>
      <c r="E51" s="93"/>
      <c r="F51" s="93"/>
      <c r="G51" s="93"/>
      <c r="H51" s="93"/>
      <c r="I51" s="93"/>
      <c r="J51" s="93"/>
      <c r="K51" s="93"/>
      <c r="L51" s="94"/>
    </row>
    <row r="52" spans="1:15" x14ac:dyDescent="0.25">
      <c r="B52" s="95"/>
      <c r="E52" s="1"/>
      <c r="F52" s="1"/>
      <c r="G52" s="1"/>
      <c r="H52" s="1"/>
      <c r="I52" s="1"/>
      <c r="J52" s="1"/>
      <c r="K52" s="1"/>
      <c r="L52" s="96"/>
    </row>
    <row r="53" spans="1:15" x14ac:dyDescent="0.25">
      <c r="B53" s="95"/>
      <c r="E53" s="1"/>
      <c r="F53" s="1"/>
      <c r="G53" s="1"/>
      <c r="H53" s="1"/>
      <c r="I53" s="1"/>
      <c r="J53" s="1"/>
      <c r="K53" s="1"/>
      <c r="L53" s="96"/>
    </row>
    <row r="54" spans="1:15" x14ac:dyDescent="0.25">
      <c r="B54" s="95"/>
      <c r="E54" s="1"/>
      <c r="F54" s="1"/>
      <c r="G54" s="1"/>
      <c r="H54" s="1"/>
      <c r="I54" s="1"/>
      <c r="J54" s="1"/>
      <c r="K54" s="1"/>
      <c r="L54" s="96"/>
    </row>
    <row r="55" spans="1:15" x14ac:dyDescent="0.25">
      <c r="B55" s="95"/>
      <c r="E55" s="1"/>
      <c r="F55" s="1"/>
      <c r="G55" s="1"/>
      <c r="H55" s="1"/>
      <c r="I55" s="1"/>
      <c r="J55" s="1"/>
      <c r="K55" s="1"/>
      <c r="L55" s="96"/>
    </row>
    <row r="56" spans="1:15" x14ac:dyDescent="0.25">
      <c r="B56" s="95"/>
      <c r="E56" s="1"/>
      <c r="F56" s="1"/>
      <c r="G56" s="1"/>
      <c r="H56" s="1"/>
      <c r="I56" s="1"/>
      <c r="J56" s="1"/>
      <c r="K56" s="1"/>
      <c r="L56" s="96"/>
    </row>
    <row r="57" spans="1:15" x14ac:dyDescent="0.25">
      <c r="A57" s="97"/>
      <c r="B57" s="95"/>
      <c r="E57" s="1"/>
      <c r="F57" s="1"/>
      <c r="G57" s="1"/>
      <c r="H57" s="1"/>
      <c r="I57" s="1"/>
      <c r="J57" s="1"/>
      <c r="K57" s="1"/>
      <c r="L57" s="96"/>
      <c r="M57" s="97"/>
      <c r="N57" s="97"/>
      <c r="O57" s="97"/>
    </row>
    <row r="58" spans="1:15" x14ac:dyDescent="0.25">
      <c r="A58" s="97"/>
      <c r="B58" s="95"/>
      <c r="E58" s="1"/>
      <c r="F58" s="1"/>
      <c r="G58" s="1"/>
      <c r="H58" s="1"/>
      <c r="I58" s="1"/>
      <c r="J58" s="1"/>
      <c r="K58" s="1"/>
      <c r="L58" s="96"/>
      <c r="M58" s="97"/>
      <c r="N58" s="97"/>
      <c r="O58" s="97"/>
    </row>
    <row r="59" spans="1:15" x14ac:dyDescent="0.25">
      <c r="A59" s="97"/>
      <c r="B59" s="95"/>
      <c r="E59" s="1"/>
      <c r="F59" s="1"/>
      <c r="G59" s="1"/>
      <c r="H59" s="1"/>
      <c r="I59" s="1"/>
      <c r="J59" s="1"/>
      <c r="K59" s="1"/>
      <c r="L59" s="96"/>
      <c r="M59" s="97"/>
      <c r="N59" s="97"/>
      <c r="O59" s="97"/>
    </row>
    <row r="60" spans="1:15" x14ac:dyDescent="0.25">
      <c r="A60" s="97"/>
      <c r="B60" s="95"/>
      <c r="E60" s="1"/>
      <c r="F60" s="1"/>
      <c r="G60" s="1"/>
      <c r="H60" s="1"/>
      <c r="I60" s="1"/>
      <c r="J60" s="1"/>
      <c r="K60" s="1"/>
      <c r="L60" s="96"/>
      <c r="M60" s="97"/>
      <c r="N60" s="97"/>
      <c r="O60" s="97"/>
    </row>
    <row r="61" spans="1:15" x14ac:dyDescent="0.25">
      <c r="B61" s="98"/>
      <c r="C61" s="99"/>
      <c r="D61" s="100"/>
      <c r="E61" s="100"/>
      <c r="F61" s="100"/>
      <c r="G61" s="100"/>
      <c r="H61" s="100"/>
      <c r="I61" s="100"/>
      <c r="J61" s="100"/>
      <c r="K61" s="100"/>
      <c r="L61" s="101"/>
    </row>
    <row r="63" spans="1:15" ht="18" x14ac:dyDescent="0.25">
      <c r="B63" s="102" t="s">
        <v>10</v>
      </c>
      <c r="C63" s="102"/>
      <c r="D63" s="103"/>
      <c r="E63" s="104"/>
      <c r="F63" s="104"/>
      <c r="G63" s="104"/>
      <c r="H63" s="104"/>
      <c r="I63" s="104"/>
      <c r="J63" s="104"/>
      <c r="K63" s="104"/>
      <c r="L63" s="105"/>
    </row>
    <row r="64" spans="1:15" ht="18" x14ac:dyDescent="0.25">
      <c r="B64" s="102" t="s">
        <v>11</v>
      </c>
      <c r="C64" s="102"/>
      <c r="D64" s="103"/>
      <c r="E64" s="104"/>
      <c r="F64" s="104"/>
      <c r="G64" s="104"/>
      <c r="H64" s="104"/>
      <c r="I64" s="104"/>
      <c r="J64" s="104"/>
      <c r="K64" s="104"/>
      <c r="L64" s="105"/>
    </row>
    <row r="65" spans="2:12" x14ac:dyDescent="0.25">
      <c r="B65" s="106"/>
      <c r="C65" s="106"/>
      <c r="D65" s="97"/>
      <c r="E65" s="107"/>
      <c r="F65" s="107"/>
      <c r="G65" s="107"/>
      <c r="H65" s="107"/>
      <c r="I65" s="107"/>
      <c r="J65" s="107"/>
      <c r="K65" s="107"/>
      <c r="L65" s="108"/>
    </row>
    <row r="66" spans="2:12" x14ac:dyDescent="0.25">
      <c r="B66" s="106"/>
      <c r="C66" s="106"/>
      <c r="D66" s="97"/>
      <c r="E66" s="107"/>
      <c r="F66" s="107"/>
      <c r="G66" s="107"/>
      <c r="H66" s="107"/>
      <c r="I66" s="107"/>
      <c r="J66" s="107"/>
      <c r="K66" s="107"/>
      <c r="L66" s="108"/>
    </row>
  </sheetData>
  <mergeCells count="8">
    <mergeCell ref="D41:G41"/>
    <mergeCell ref="B42:C42"/>
    <mergeCell ref="B40:L40"/>
    <mergeCell ref="B1:L1"/>
    <mergeCell ref="B3:C3"/>
    <mergeCell ref="D2:G2"/>
    <mergeCell ref="H2:K2"/>
    <mergeCell ref="H41:K41"/>
  </mergeCells>
  <pageMargins left="0.23622047244094491" right="0.23622047244094491" top="0.74803149606299213" bottom="1.1811023622047245" header="0.31496062992125984" footer="0"/>
  <pageSetup paperSize="9" scale="64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00</vt:lpstr>
      <vt:lpstr>'00'!_Toc136379741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Sebastien Guilloux Pierre Littoral</cp:lastModifiedBy>
  <cp:lastPrinted>2025-07-17T13:10:06Z</cp:lastPrinted>
  <dcterms:created xsi:type="dcterms:W3CDTF">2013-01-08T13:53:35Z</dcterms:created>
  <dcterms:modified xsi:type="dcterms:W3CDTF">2026-01-20T08:33:21Z</dcterms:modified>
</cp:coreProperties>
</file>